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ทุ่งใหญ่\งานโก๋\2 งานพัสดุ\5 จัดซื้อ จัดจ้าง\00 e-bidding\2 วางท่อ ม9\"/>
    </mc:Choice>
  </mc:AlternateContent>
  <xr:revisionPtr revIDLastSave="0" documentId="13_ncr:1_{C84AA318-3457-40F8-9C53-F02BA796329F}" xr6:coauthVersionLast="47" xr6:coauthVersionMax="47" xr10:uidLastSave="{00000000-0000-0000-0000-000000000000}"/>
  <bookViews>
    <workbookView xWindow="-120" yWindow="-120" windowWidth="29040" windowHeight="15720" xr2:uid="{954827DC-2035-4A05-927C-6FAA78CEAF91}"/>
  </bookViews>
  <sheets>
    <sheet name="BOQ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" l="1"/>
  <c r="F36" i="1"/>
  <c r="H36" i="1" s="1"/>
  <c r="B36" i="1"/>
  <c r="F35" i="1"/>
  <c r="G35" i="1" s="1"/>
  <c r="B35" i="1"/>
  <c r="G34" i="1"/>
  <c r="H34" i="1" s="1"/>
  <c r="F34" i="1"/>
  <c r="B34" i="1"/>
  <c r="F33" i="1"/>
  <c r="G33" i="1" s="1"/>
  <c r="B33" i="1"/>
  <c r="F32" i="1"/>
  <c r="B32" i="1"/>
  <c r="F31" i="1"/>
  <c r="G31" i="1" s="1"/>
  <c r="B31" i="1"/>
  <c r="G30" i="1"/>
  <c r="H29" i="1"/>
  <c r="I29" i="1" s="1"/>
  <c r="J29" i="1" s="1"/>
  <c r="G29" i="1"/>
  <c r="I28" i="1"/>
  <c r="K28" i="1" s="1"/>
  <c r="H28" i="1"/>
  <c r="G27" i="1"/>
  <c r="F27" i="1"/>
  <c r="H27" i="1" s="1"/>
  <c r="K26" i="1"/>
  <c r="I26" i="1"/>
  <c r="G26" i="1"/>
  <c r="J26" i="1" s="1"/>
  <c r="F26" i="1"/>
  <c r="I25" i="1"/>
  <c r="K25" i="1" s="1"/>
  <c r="G25" i="1"/>
  <c r="J25" i="1" s="1"/>
  <c r="F25" i="1"/>
  <c r="I24" i="1"/>
  <c r="J24" i="1" s="1"/>
  <c r="H24" i="1"/>
  <c r="G23" i="1"/>
  <c r="H22" i="1"/>
  <c r="I22" i="1" s="1"/>
  <c r="G22" i="1"/>
  <c r="H21" i="1"/>
  <c r="K20" i="1"/>
  <c r="I20" i="1"/>
  <c r="J20" i="1" s="1"/>
  <c r="H20" i="1"/>
  <c r="G19" i="1"/>
  <c r="H19" i="1" s="1"/>
  <c r="F19" i="1"/>
  <c r="F18" i="1"/>
  <c r="K17" i="1"/>
  <c r="I17" i="1"/>
  <c r="J17" i="1" s="1"/>
  <c r="H17" i="1"/>
  <c r="H16" i="1"/>
  <c r="G15" i="1"/>
  <c r="F15" i="1"/>
  <c r="B15" i="1"/>
  <c r="H14" i="1"/>
  <c r="I14" i="1" s="1"/>
  <c r="G13" i="1"/>
  <c r="F13" i="1"/>
  <c r="H13" i="1" s="1"/>
  <c r="F12" i="1"/>
  <c r="K11" i="1"/>
  <c r="J11" i="1"/>
  <c r="I11" i="1"/>
  <c r="G11" i="1"/>
  <c r="F11" i="1"/>
  <c r="K10" i="1"/>
  <c r="I10" i="1"/>
  <c r="G10" i="1"/>
  <c r="F10" i="1"/>
  <c r="G9" i="1"/>
  <c r="F9" i="1"/>
  <c r="I8" i="1"/>
  <c r="J8" i="1" s="1"/>
  <c r="F8" i="1"/>
  <c r="M7" i="1"/>
  <c r="G7" i="1"/>
  <c r="J7" i="1" s="1"/>
  <c r="A5" i="1"/>
  <c r="A2" i="1"/>
  <c r="H31" i="1" l="1"/>
  <c r="K22" i="1"/>
  <c r="J22" i="1"/>
  <c r="K34" i="1"/>
  <c r="I34" i="1"/>
  <c r="I27" i="1"/>
  <c r="J27" i="1" s="1"/>
  <c r="K27" i="1"/>
  <c r="H35" i="1"/>
  <c r="K14" i="1"/>
  <c r="J14" i="1"/>
  <c r="I19" i="1"/>
  <c r="K19" i="1" s="1"/>
  <c r="H32" i="1"/>
  <c r="I13" i="1"/>
  <c r="J13" i="1" s="1"/>
  <c r="I36" i="1"/>
  <c r="J36" i="1" s="1"/>
  <c r="I16" i="1"/>
  <c r="J16" i="1" s="1"/>
  <c r="G18" i="1"/>
  <c r="I21" i="1"/>
  <c r="J21" i="1" s="1"/>
  <c r="K24" i="1"/>
  <c r="G32" i="1"/>
  <c r="H33" i="1"/>
  <c r="H7" i="1"/>
  <c r="G12" i="1"/>
  <c r="J19" i="1"/>
  <c r="H23" i="1"/>
  <c r="K29" i="1"/>
  <c r="J34" i="1"/>
  <c r="K8" i="1"/>
  <c r="H9" i="1"/>
  <c r="H15" i="1"/>
  <c r="J28" i="1"/>
  <c r="H30" i="1"/>
  <c r="I23" i="1" l="1"/>
  <c r="J23" i="1" s="1"/>
  <c r="K13" i="1"/>
  <c r="I35" i="1"/>
  <c r="J35" i="1" s="1"/>
  <c r="K35" i="1"/>
  <c r="K31" i="1"/>
  <c r="I31" i="1"/>
  <c r="J31" i="1" s="1"/>
  <c r="K32" i="1"/>
  <c r="I32" i="1"/>
  <c r="I15" i="1"/>
  <c r="J15" i="1" s="1"/>
  <c r="K15" i="1"/>
  <c r="K7" i="1"/>
  <c r="K16" i="1"/>
  <c r="H12" i="1"/>
  <c r="K9" i="1"/>
  <c r="I9" i="1"/>
  <c r="J9" i="1" s="1"/>
  <c r="I33" i="1"/>
  <c r="J33" i="1" s="1"/>
  <c r="K36" i="1"/>
  <c r="H18" i="1"/>
  <c r="K30" i="1"/>
  <c r="I30" i="1"/>
  <c r="J30" i="1" s="1"/>
  <c r="J32" i="1"/>
  <c r="K21" i="1"/>
  <c r="K18" i="1" l="1"/>
  <c r="I18" i="1"/>
  <c r="J18" i="1" s="1"/>
  <c r="H37" i="1"/>
  <c r="H40" i="1" s="1"/>
  <c r="K33" i="1"/>
  <c r="I12" i="1"/>
  <c r="J12" i="1" s="1"/>
  <c r="K23" i="1"/>
  <c r="K12" i="1" l="1"/>
  <c r="K37" i="1" s="1"/>
  <c r="N38" i="1" l="1"/>
  <c r="N40" i="1" s="1"/>
  <c r="K38" i="1"/>
  <c r="I3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T.Tharatep</author>
  </authors>
  <commentList>
    <comment ref="M5" authorId="0" shapeId="0" xr:uid="{AEB92AAA-BB8E-4229-888C-DB2BE767FE78}">
      <text>
        <r>
          <rPr>
            <b/>
            <sz val="9"/>
            <color indexed="81"/>
            <rFont val="Tahoma"/>
            <family val="2"/>
          </rPr>
          <t>T.Tharatep:</t>
        </r>
        <r>
          <rPr>
            <sz val="9"/>
            <color indexed="81"/>
            <rFont val="Tahoma"/>
            <family val="2"/>
          </rPr>
          <t xml:space="preserve">
สำหรับกรอกข้อมูลปริมาณงาน กรณีที่ไม่ต้องการให้โปรแกรมคำนวณให้หรือโปรแกรมไม่ได้ทำสูตรคำนวณไว้ให้ และหากต้องการใช้สูตรตามโปรแกรมให้กรอกเลข 0</t>
        </r>
      </text>
    </comment>
  </commentList>
</comments>
</file>

<file path=xl/sharedStrings.xml><?xml version="1.0" encoding="utf-8"?>
<sst xmlns="http://schemas.openxmlformats.org/spreadsheetml/2006/main" count="88" uniqueCount="61">
  <si>
    <t>แบบสรุปราคากลางงานก่อสร้างทาง  สะพาน  และท่อเหลี่ยม</t>
  </si>
  <si>
    <r>
      <t xml:space="preserve">วางท่อระบายน้ำขนาด </t>
    </r>
    <r>
      <rPr>
        <b/>
        <sz val="16"/>
        <rFont val="Adobe Arabic"/>
        <family val="1"/>
      </rPr>
      <t>Ø</t>
    </r>
    <r>
      <rPr>
        <b/>
        <sz val="16"/>
        <rFont val="TH SarabunPSK"/>
        <family val="2"/>
      </rPr>
      <t xml:space="preserve"> 0.60 ม. พร้อมบ่อพัก คสล. ความยาวทั้งโครงการ 367.00 ม.</t>
    </r>
  </si>
  <si>
    <t>ปริมาณงาน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</si>
  <si>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</si>
  <si>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</si>
  <si>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</si>
  <si>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</si>
  <si>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</si>
  <si>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</si>
  <si>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r>
      <t>F</t>
    </r>
    <r>
      <rPr>
        <vertAlign val="subscript"/>
        <sz val="14"/>
        <rFont val="TH SarabunPSK"/>
        <family val="2"/>
      </rPr>
      <t>N</t>
    </r>
  </si>
  <si>
    <r>
      <t>ราคาต่อหน่วยxF</t>
    </r>
    <r>
      <rPr>
        <vertAlign val="subscript"/>
        <sz val="14"/>
        <rFont val="TH SarabunPSK"/>
        <family val="2"/>
      </rPr>
      <t>N</t>
    </r>
  </si>
  <si>
    <t>ราคากลาง</t>
  </si>
  <si>
    <t>กรอกข้อมูลเอง</t>
  </si>
  <si>
    <t>งานรื้อโครงสร้างเดิม</t>
  </si>
  <si>
    <t>1.1 งานรื้อผิวทางลาดยางเดิม  (รื้อขน)</t>
  </si>
  <si>
    <t>ตร.ม.</t>
  </si>
  <si>
    <t>1.2 งานรื้อผิวทางคอนกรีตเดิม (รื้อขน)</t>
  </si>
  <si>
    <r>
      <t xml:space="preserve">1.3 งานรื้อท่อกลมเดิม </t>
    </r>
    <r>
      <rPr>
        <sz val="14"/>
        <rFont val="Adobe Arabic"/>
        <family val="1"/>
      </rPr>
      <t>Ø</t>
    </r>
    <r>
      <rPr>
        <sz val="14"/>
        <rFont val="TH SarabunPSK"/>
        <family val="2"/>
      </rPr>
      <t xml:space="preserve"> 0.40 ม. (รื้อขน)</t>
    </r>
  </si>
  <si>
    <t>ม.</t>
  </si>
  <si>
    <r>
      <t xml:space="preserve">1.4 งานรื้อท่อผ่าครึ่งเดิม </t>
    </r>
    <r>
      <rPr>
        <sz val="14"/>
        <rFont val="Adobe Arabic"/>
        <family val="1"/>
      </rPr>
      <t>Ø</t>
    </r>
    <r>
      <rPr>
        <sz val="14"/>
        <rFont val="TH SarabunPSK"/>
        <family val="2"/>
      </rPr>
      <t xml:space="preserve"> 0.40 ม. (รื้อขน)</t>
    </r>
  </si>
  <si>
    <t>งานรองพื้นทางและพื้นทาง</t>
  </si>
  <si>
    <t>ลบ.ม.</t>
  </si>
  <si>
    <t>2.1 งานทรายรองใต้ผิวทางคอนกรีต</t>
  </si>
  <si>
    <t>งานผิวทาง</t>
  </si>
  <si>
    <t>Expansion  Joint</t>
  </si>
  <si>
    <t>Contraction  Joint</t>
  </si>
  <si>
    <t>Longitudinal  Joint</t>
  </si>
  <si>
    <t>งานไหล่ทาง</t>
  </si>
  <si>
    <t>งานวางท่อ PVC ชั้น 8.5 ขนาด 8 นิ้ว</t>
  </si>
  <si>
    <t>ท่อน</t>
  </si>
  <si>
    <t>งานโครงสร้าง</t>
  </si>
  <si>
    <t>4.1 บ่อพัก คสล. ขนาด 1.20x1.20 ม.</t>
  </si>
  <si>
    <t>ลูก</t>
  </si>
  <si>
    <r>
      <t xml:space="preserve">4.2 งานท่อระบายน้ำขนาด </t>
    </r>
    <r>
      <rPr>
        <sz val="14"/>
        <rFont val="Adobe Arabic"/>
        <family val="1"/>
      </rPr>
      <t>Ø</t>
    </r>
    <r>
      <rPr>
        <sz val="14"/>
        <rFont val="TH SarabunPSK"/>
        <family val="2"/>
      </rPr>
      <t xml:space="preserve"> 0.60 × 1.00 ม. (มอก.ชั้น 3)</t>
    </r>
  </si>
  <si>
    <t>งานเบ็ดเตล็ด</t>
  </si>
  <si>
    <t>5.1 งานขุดรื้อพร้อมวางใหม่ท่อ PVC ขนาด 1 นิ้ว ชั้น 8.5</t>
  </si>
  <si>
    <t>5.2 งานขุดรื้อพร้อมวางใหม่ท่อ PVC ขนาด 1-1/2 นิ้ว ชั้น 8.5</t>
  </si>
  <si>
    <t>5.3 งานขุดรื้อพร้อมวางใหม่ท่อ PVC ขนาด 3 นิ้ว ชั้น 8.5</t>
  </si>
  <si>
    <t>งานป้ายโครงการ</t>
  </si>
  <si>
    <t>6.1 ป้ายโครงการถาวร</t>
  </si>
  <si>
    <t>ป้าย</t>
  </si>
  <si>
    <t>6.2 ป้ายโครงการชั่วคราว</t>
  </si>
  <si>
    <t>รวม</t>
  </si>
  <si>
    <t>①</t>
  </si>
  <si>
    <t>ผลรวมค่างานต้นทุนงานก่อสร้าง</t>
  </si>
  <si>
    <t>=</t>
  </si>
  <si>
    <t>②</t>
  </si>
  <si>
    <t>ค่า FACTOR   F งานก่อสร้างทาง</t>
  </si>
  <si>
    <t>(ลงชื่อ)</t>
  </si>
  <si>
    <t>ประธานกรรมการกำหนดราคากลาง</t>
  </si>
  <si>
    <t>(นายสมภาร บุญทะจิตร์)</t>
  </si>
  <si>
    <t xml:space="preserve">             ผู้อำนวยการกองการศึกษา ศาสนา และวัฒนธรรม</t>
  </si>
  <si>
    <t>กรรมการกำหนดราคากลาง</t>
  </si>
  <si>
    <t>(นางสาวเสาวณีย์ บุญเลิศ)</t>
  </si>
  <si>
    <t xml:space="preserve">      นักจัดการงานช่างชำนาญการ</t>
  </si>
  <si>
    <t>(นางสาวอัญชลี  ผิวพรรณ์)</t>
  </si>
  <si>
    <t xml:space="preserve">         นักสันทนาการปฏิบัติการ</t>
  </si>
  <si>
    <t>(นางสาวอัญดานุช  แสงสกุล)</t>
  </si>
  <si>
    <t xml:space="preserve">      เจ้าพนักงานธุรการปฏิบัติงาน</t>
  </si>
  <si>
    <t>(นายรณชัย  มีพันธ์)</t>
  </si>
  <si>
    <t xml:space="preserve">              ผู้ช่วยนายช่างโยธา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</si>
</sst>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_-;\-* #,##0.0000_-;_-* &quot;-&quot;??_-;_-@_-"/>
  </numFmts>
  <fonts count="1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6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b/>
      <sz val="16"/>
      <name val="Adobe Arabic"/>
      <family val="1"/>
    </font>
    <font>
      <sz val="14"/>
      <name val="TH SarabunPSK"/>
      <family val="2"/>
    </font>
    <font>
      <vertAlign val="subscript"/>
      <sz val="14"/>
      <name val="TH SarabunPSK"/>
      <family val="2"/>
    </font>
    <font>
      <b/>
      <sz val="14"/>
      <name val="TH SarabunPSK"/>
      <family val="2"/>
    </font>
    <font>
      <sz val="13"/>
      <color rgb="FF00B050"/>
      <name val="TH SarabunPSK"/>
      <family val="2"/>
    </font>
    <font>
      <sz val="14"/>
      <name val="Adobe Arabic"/>
      <family val="1"/>
    </font>
    <font>
      <sz val="13"/>
      <color rgb="FF00CC00"/>
      <name val="TH SarabunPSK"/>
      <family val="2"/>
    </font>
    <font>
      <sz val="16"/>
      <name val="AngsanaUPC"/>
      <family val="1"/>
    </font>
    <font>
      <sz val="14"/>
      <color indexed="8"/>
      <name val="TH SarabunPSK"/>
      <family val="2"/>
    </font>
    <font>
      <sz val="16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2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/>
    <xf numFmtId="0" fontId="3" fillId="0" borderId="0" xfId="2" applyFont="1" applyAlignment="1">
      <alignment horizontal="center" shrinkToFit="1"/>
    </xf>
    <xf numFmtId="0" fontId="5" fillId="0" borderId="0" xfId="2" applyFont="1" applyAlignment="1">
      <alignment horizontal="center" shrinkToFit="1"/>
    </xf>
    <xf numFmtId="0" fontId="5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43" fontId="7" fillId="0" borderId="3" xfId="3" applyFont="1" applyBorder="1" applyAlignment="1">
      <alignment horizontal="center" vertical="center"/>
    </xf>
    <xf numFmtId="0" fontId="7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vertical="center"/>
    </xf>
    <xf numFmtId="0" fontId="7" fillId="0" borderId="7" xfId="2" applyFont="1" applyBorder="1" applyAlignment="1">
      <alignment vertical="center"/>
    </xf>
    <xf numFmtId="0" fontId="7" fillId="0" borderId="8" xfId="2" applyFont="1" applyBorder="1" applyAlignment="1">
      <alignment vertical="center"/>
    </xf>
    <xf numFmtId="0" fontId="7" fillId="0" borderId="5" xfId="2" applyFont="1" applyBorder="1" applyAlignment="1">
      <alignment horizontal="center" vertical="center"/>
    </xf>
    <xf numFmtId="43" fontId="7" fillId="0" borderId="5" xfId="3" applyFont="1" applyBorder="1" applyAlignment="1">
      <alignment horizontal="center" vertical="center"/>
    </xf>
    <xf numFmtId="43" fontId="7" fillId="0" borderId="5" xfId="3" applyFont="1" applyBorder="1"/>
    <xf numFmtId="187" fontId="7" fillId="0" borderId="5" xfId="3" applyNumberFormat="1" applyFont="1" applyBorder="1"/>
    <xf numFmtId="43" fontId="7" fillId="0" borderId="9" xfId="3" applyFont="1" applyBorder="1" applyAlignment="1">
      <alignment horizontal="center" vertical="center"/>
    </xf>
    <xf numFmtId="43" fontId="5" fillId="0" borderId="0" xfId="2" applyNumberFormat="1" applyFont="1"/>
    <xf numFmtId="43" fontId="10" fillId="2" borderId="3" xfId="3" applyFont="1" applyFill="1" applyBorder="1"/>
    <xf numFmtId="0" fontId="7" fillId="0" borderId="10" xfId="2" applyFont="1" applyBorder="1" applyAlignment="1">
      <alignment horizontal="center" vertical="center"/>
    </xf>
    <xf numFmtId="0" fontId="7" fillId="0" borderId="11" xfId="2" applyFont="1" applyBorder="1" applyAlignment="1">
      <alignment vertical="center"/>
    </xf>
    <xf numFmtId="0" fontId="7" fillId="0" borderId="12" xfId="2" applyFont="1" applyBorder="1" applyAlignment="1">
      <alignment vertical="center"/>
    </xf>
    <xf numFmtId="0" fontId="7" fillId="0" borderId="13" xfId="2" applyFont="1" applyBorder="1" applyAlignment="1">
      <alignment vertical="center"/>
    </xf>
    <xf numFmtId="43" fontId="7" fillId="3" borderId="9" xfId="3" applyFont="1" applyFill="1" applyBorder="1"/>
    <xf numFmtId="187" fontId="7" fillId="0" borderId="9" xfId="3" applyNumberFormat="1" applyFont="1" applyBorder="1"/>
    <xf numFmtId="43" fontId="7" fillId="3" borderId="9" xfId="3" applyFont="1" applyFill="1" applyBorder="1" applyAlignment="1">
      <alignment horizontal="center" vertical="center"/>
    </xf>
    <xf numFmtId="0" fontId="7" fillId="0" borderId="9" xfId="2" applyFont="1" applyBorder="1" applyAlignment="1">
      <alignment horizontal="center"/>
    </xf>
    <xf numFmtId="43" fontId="7" fillId="4" borderId="9" xfId="3" applyFont="1" applyFill="1" applyBorder="1"/>
    <xf numFmtId="0" fontId="9" fillId="0" borderId="10" xfId="2" applyFont="1" applyBorder="1" applyAlignment="1">
      <alignment horizontal="center" vertical="center"/>
    </xf>
    <xf numFmtId="0" fontId="9" fillId="0" borderId="11" xfId="2" applyFont="1" applyBorder="1" applyAlignment="1">
      <alignment vertical="center"/>
    </xf>
    <xf numFmtId="43" fontId="7" fillId="0" borderId="9" xfId="3" applyFont="1" applyBorder="1"/>
    <xf numFmtId="0" fontId="7" fillId="0" borderId="14" xfId="2" applyFont="1" applyBorder="1"/>
    <xf numFmtId="0" fontId="7" fillId="0" borderId="15" xfId="2" applyFont="1" applyBorder="1"/>
    <xf numFmtId="0" fontId="7" fillId="0" borderId="16" xfId="2" applyFont="1" applyBorder="1"/>
    <xf numFmtId="0" fontId="9" fillId="0" borderId="14" xfId="2" applyFont="1" applyBorder="1"/>
    <xf numFmtId="0" fontId="7" fillId="0" borderId="17" xfId="2" applyFont="1" applyBorder="1"/>
    <xf numFmtId="0" fontId="9" fillId="0" borderId="17" xfId="2" applyFont="1" applyBorder="1"/>
    <xf numFmtId="43" fontId="7" fillId="5" borderId="9" xfId="3" applyFont="1" applyFill="1" applyBorder="1" applyAlignment="1">
      <alignment horizontal="center" vertical="center"/>
    </xf>
    <xf numFmtId="43" fontId="7" fillId="6" borderId="9" xfId="3" applyFont="1" applyFill="1" applyBorder="1" applyAlignment="1">
      <alignment horizontal="center" vertical="center"/>
    </xf>
    <xf numFmtId="43" fontId="7" fillId="6" borderId="9" xfId="3" applyFont="1" applyFill="1" applyBorder="1"/>
    <xf numFmtId="0" fontId="7" fillId="0" borderId="18" xfId="2" applyFont="1" applyBorder="1" applyAlignment="1">
      <alignment horizontal="center" vertical="center"/>
    </xf>
    <xf numFmtId="0" fontId="7" fillId="0" borderId="19" xfId="2" applyFont="1" applyBorder="1"/>
    <xf numFmtId="0" fontId="7" fillId="0" borderId="18" xfId="2" applyFont="1" applyBorder="1" applyAlignment="1">
      <alignment horizontal="center"/>
    </xf>
    <xf numFmtId="43" fontId="7" fillId="0" borderId="18" xfId="3" applyFont="1" applyBorder="1" applyAlignment="1">
      <alignment horizontal="center" vertical="center"/>
    </xf>
    <xf numFmtId="43" fontId="7" fillId="0" borderId="18" xfId="3" applyFont="1" applyBorder="1"/>
    <xf numFmtId="187" fontId="7" fillId="0" borderId="18" xfId="3" applyNumberFormat="1" applyFont="1" applyBorder="1"/>
    <xf numFmtId="43" fontId="7" fillId="3" borderId="18" xfId="3" applyFont="1" applyFill="1" applyBorder="1"/>
    <xf numFmtId="43" fontId="7" fillId="3" borderId="18" xfId="3" applyFont="1" applyFill="1" applyBorder="1" applyAlignment="1">
      <alignment horizontal="center" vertical="center"/>
    </xf>
    <xf numFmtId="0" fontId="7" fillId="0" borderId="0" xfId="2" applyFont="1"/>
    <xf numFmtId="0" fontId="7" fillId="0" borderId="10" xfId="2" applyFont="1" applyBorder="1" applyAlignment="1">
      <alignment horizontal="center"/>
    </xf>
    <xf numFmtId="43" fontId="7" fillId="0" borderId="10" xfId="3" applyFont="1" applyBorder="1" applyAlignment="1">
      <alignment horizontal="center" vertical="center"/>
    </xf>
    <xf numFmtId="43" fontId="7" fillId="0" borderId="10" xfId="3" applyFont="1" applyBorder="1"/>
    <xf numFmtId="187" fontId="7" fillId="0" borderId="10" xfId="3" applyNumberFormat="1" applyFont="1" applyBorder="1"/>
    <xf numFmtId="0" fontId="7" fillId="0" borderId="4" xfId="2" applyFont="1" applyBorder="1" applyAlignment="1">
      <alignment horizontal="center"/>
    </xf>
    <xf numFmtId="0" fontId="7" fillId="0" borderId="20" xfId="2" applyFont="1" applyBorder="1"/>
    <xf numFmtId="0" fontId="7" fillId="0" borderId="20" xfId="2" applyFont="1" applyBorder="1" applyAlignment="1">
      <alignment horizontal="centerContinuous"/>
    </xf>
    <xf numFmtId="43" fontId="7" fillId="3" borderId="21" xfId="2" applyNumberFormat="1" applyFont="1" applyFill="1" applyBorder="1"/>
    <xf numFmtId="0" fontId="7" fillId="0" borderId="0" xfId="2" applyFont="1" applyAlignment="1">
      <alignment horizontal="center"/>
    </xf>
    <xf numFmtId="43" fontId="7" fillId="3" borderId="22" xfId="3" applyFont="1" applyFill="1" applyBorder="1"/>
    <xf numFmtId="0" fontId="12" fillId="0" borderId="0" xfId="2" applyFont="1"/>
    <xf numFmtId="0" fontId="7" fillId="0" borderId="0" xfId="2" applyFont="1" applyAlignment="1">
      <alignment horizontal="right"/>
    </xf>
    <xf numFmtId="43" fontId="7" fillId="3" borderId="23" xfId="3" applyFont="1" applyFill="1" applyBorder="1"/>
    <xf numFmtId="43" fontId="9" fillId="0" borderId="0" xfId="3" applyFont="1" applyBorder="1"/>
    <xf numFmtId="0" fontId="5" fillId="0" borderId="0" xfId="4" applyFont="1"/>
    <xf numFmtId="43" fontId="5" fillId="0" borderId="0" xfId="4" applyNumberFormat="1" applyFont="1"/>
    <xf numFmtId="0" fontId="9" fillId="0" borderId="0" xfId="5" applyFont="1" applyAlignment="1">
      <alignment horizontal="center"/>
    </xf>
    <xf numFmtId="0" fontId="9" fillId="0" borderId="0" xfId="5" applyFont="1"/>
    <xf numFmtId="0" fontId="14" fillId="0" borderId="0" xfId="4" applyFont="1" applyAlignment="1">
      <alignment horizontal="center"/>
    </xf>
    <xf numFmtId="43" fontId="14" fillId="3" borderId="3" xfId="4" applyNumberFormat="1" applyFont="1" applyFill="1" applyBorder="1"/>
    <xf numFmtId="0" fontId="7" fillId="0" borderId="0" xfId="4" applyFont="1"/>
    <xf numFmtId="43" fontId="4" fillId="3" borderId="0" xfId="4" applyNumberFormat="1" applyFont="1" applyFill="1"/>
    <xf numFmtId="187" fontId="7" fillId="0" borderId="3" xfId="6" applyNumberFormat="1" applyFont="1" applyBorder="1" applyAlignment="1"/>
    <xf numFmtId="43" fontId="7" fillId="0" borderId="0" xfId="4" applyNumberFormat="1" applyFont="1"/>
    <xf numFmtId="43" fontId="5" fillId="0" borderId="0" xfId="1" applyFont="1"/>
    <xf numFmtId="2" fontId="5" fillId="0" borderId="0" xfId="2" applyNumberFormat="1" applyFont="1"/>
    <xf numFmtId="0" fontId="15" fillId="0" borderId="0" xfId="2" applyFont="1"/>
    <xf numFmtId="0" fontId="15" fillId="0" borderId="0" xfId="2" applyFont="1" applyAlignment="1">
      <alignment horizontal="right"/>
    </xf>
    <xf numFmtId="0" fontId="15" fillId="0" borderId="0" xfId="2" applyFont="1" applyAlignment="1">
      <alignment horizontal="center"/>
    </xf>
    <xf numFmtId="2" fontId="15" fillId="0" borderId="0" xfId="2" applyNumberFormat="1" applyFont="1"/>
    <xf numFmtId="0" fontId="15" fillId="0" borderId="0" xfId="2" applyFont="1" applyAlignment="1">
      <alignment horizontal="left"/>
    </xf>
  </cellXfs>
  <cellStyles count="7">
    <cellStyle name="Comma 4" xfId="6" xr:uid="{AA21E2B3-B495-484E-B6C1-3571D93EE2A7}"/>
    <cellStyle name="Normal 3 2" xfId="4" xr:uid="{EA2A0DB4-8A0B-482F-96FA-A062502BB790}"/>
    <cellStyle name="เครื่องหมายจุลภาค 4" xfId="3" xr:uid="{E71995C8-7F42-4F77-9591-DA459F3B77C9}"/>
    <cellStyle name="จุลภาค" xfId="1" builtinId="3"/>
    <cellStyle name="ปกติ" xfId="0" builtinId="0"/>
    <cellStyle name="ปกติ 3 2" xfId="2" xr:uid="{8F001799-A35E-4A70-B1F8-C4118272BC96}"/>
    <cellStyle name="ปกติ 5 2" xfId="5" xr:uid="{6551EEA8-775B-43D1-8FA1-BB96D1BE62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07;&#3656;&#3629;&#3619;&#3632;&#3610;&#3634;&#3618;&#3609;&#3657;&#3635;%20367%20&#3617;.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BOQ"/>
      <sheetName val="ปริมาณงาน"/>
      <sheetName val="สรุปวัสดุและค่าดำเนินการ"/>
      <sheetName val="ระยะทางและค่าขนส่ง"/>
      <sheetName val="ข้อมูลงานคอนกรีต"/>
      <sheetName val="Unit Cost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รายงานความจำเป็นวัสดุ"/>
      <sheetName val="ค่าดำเนินการ+ค่าเสื่อม_2"/>
    </sheetNames>
    <sheetDataSet>
      <sheetData sheetId="0"/>
      <sheetData sheetId="1">
        <row r="10">
          <cell r="L10" t="str">
            <v>วางท่อระบายน้ำ</v>
          </cell>
        </row>
        <row r="12">
          <cell r="L12" t="str">
            <v>หน้า รพ.สต.ทุ่งใหญ่</v>
          </cell>
        </row>
        <row r="13">
          <cell r="L13" t="str">
            <v>บ้านทุ่งใหญ่ 2 หมู่ที่ 9 ตำบลทุ่งใหญ่  อำเภอกันทรลักษ์  จังหวัดศรีสะเกษ</v>
          </cell>
        </row>
        <row r="26">
          <cell r="P26">
            <v>1.2</v>
          </cell>
        </row>
        <row r="27">
          <cell r="P27">
            <v>0.15</v>
          </cell>
        </row>
        <row r="28">
          <cell r="P28">
            <v>326.2</v>
          </cell>
        </row>
        <row r="29">
          <cell r="P29">
            <v>0</v>
          </cell>
        </row>
      </sheetData>
      <sheetData sheetId="2"/>
      <sheetData sheetId="3"/>
      <sheetData sheetId="4"/>
      <sheetData sheetId="5"/>
      <sheetData sheetId="6">
        <row r="21">
          <cell r="L21">
            <v>14.399999999999999</v>
          </cell>
        </row>
        <row r="26">
          <cell r="L26">
            <v>284</v>
          </cell>
        </row>
        <row r="29">
          <cell r="L29">
            <v>23.6</v>
          </cell>
        </row>
        <row r="32">
          <cell r="L32">
            <v>331.4</v>
          </cell>
        </row>
        <row r="38">
          <cell r="L38">
            <v>19.57</v>
          </cell>
        </row>
        <row r="40">
          <cell r="L40">
            <v>391.44</v>
          </cell>
        </row>
        <row r="137">
          <cell r="M137">
            <v>20</v>
          </cell>
        </row>
        <row r="138">
          <cell r="M138">
            <v>301.89999999999998</v>
          </cell>
        </row>
        <row r="139">
          <cell r="M139">
            <v>22</v>
          </cell>
        </row>
        <row r="182">
          <cell r="L182">
            <v>0</v>
          </cell>
        </row>
        <row r="197">
          <cell r="L197">
            <v>0</v>
          </cell>
        </row>
      </sheetData>
      <sheetData sheetId="7"/>
      <sheetData sheetId="8"/>
      <sheetData sheetId="9"/>
      <sheetData sheetId="10">
        <row r="10">
          <cell r="L10">
            <v>5.67</v>
          </cell>
        </row>
        <row r="54">
          <cell r="L54">
            <v>115.25</v>
          </cell>
        </row>
        <row r="67">
          <cell r="L67">
            <v>43.346562500000005</v>
          </cell>
        </row>
        <row r="82">
          <cell r="L82">
            <v>28.146562500000002</v>
          </cell>
        </row>
        <row r="148">
          <cell r="L148">
            <v>109.53</v>
          </cell>
        </row>
        <row r="168">
          <cell r="L168">
            <v>32.99</v>
          </cell>
        </row>
        <row r="176">
          <cell r="L176">
            <v>372.21</v>
          </cell>
        </row>
        <row r="193">
          <cell r="L193">
            <v>360.88</v>
          </cell>
        </row>
        <row r="277">
          <cell r="J277">
            <v>27.31</v>
          </cell>
        </row>
        <row r="304">
          <cell r="H304" t="str">
            <v>Ø 0.40</v>
          </cell>
        </row>
        <row r="312">
          <cell r="K312">
            <v>180.21</v>
          </cell>
        </row>
        <row r="318">
          <cell r="H318" t="str">
            <v>Ø 0.60</v>
          </cell>
        </row>
        <row r="326">
          <cell r="K326">
            <v>1110.2900000000002</v>
          </cell>
        </row>
        <row r="343">
          <cell r="H343" t="str">
            <v>Ø 0.80</v>
          </cell>
        </row>
        <row r="351">
          <cell r="K351">
            <v>520.49</v>
          </cell>
        </row>
        <row r="361">
          <cell r="H361" t="str">
            <v>Ø 1.00</v>
          </cell>
        </row>
        <row r="369">
          <cell r="K369">
            <v>653.45000000000005</v>
          </cell>
        </row>
        <row r="376">
          <cell r="H376" t="str">
            <v>Ø 1.20</v>
          </cell>
        </row>
        <row r="384">
          <cell r="K384">
            <v>750.18</v>
          </cell>
        </row>
        <row r="398">
          <cell r="H398" t="str">
            <v>Ø 1.50</v>
          </cell>
        </row>
        <row r="406">
          <cell r="K406">
            <v>1166.6500000000001</v>
          </cell>
        </row>
        <row r="439">
          <cell r="K439">
            <v>8277.7999999999993</v>
          </cell>
        </row>
        <row r="467">
          <cell r="I467">
            <v>58.539000000000001</v>
          </cell>
        </row>
        <row r="473">
          <cell r="I473">
            <v>36.217999999999996</v>
          </cell>
        </row>
        <row r="479">
          <cell r="I479">
            <v>176.78</v>
          </cell>
        </row>
        <row r="486">
          <cell r="N486">
            <v>3000</v>
          </cell>
        </row>
        <row r="493">
          <cell r="N493">
            <v>2250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42658-B32A-4FD3-94F9-482293011E81}">
  <dimension ref="A1:R63"/>
  <sheetViews>
    <sheetView tabSelected="1" workbookViewId="0">
      <selection activeCell="W27" sqref="W27"/>
    </sheetView>
  </sheetViews>
  <sheetFormatPr defaultColWidth="8" defaultRowHeight="17.25"/>
  <cols>
    <col min="1" max="1" width="4" style="3" bestFit="1" customWidth="1"/>
    <col min="2" max="2" width="9.5" style="3" customWidth="1"/>
    <col min="3" max="3" width="10.625" style="3" customWidth="1"/>
    <col min="4" max="4" width="21.125" style="3" customWidth="1"/>
    <col min="5" max="5" width="4.375" style="3" bestFit="1" customWidth="1"/>
    <col min="6" max="6" width="7.25" style="3" customWidth="1"/>
    <col min="7" max="7" width="9.625" style="3" bestFit="1" customWidth="1"/>
    <col min="8" max="8" width="10.25" style="3" customWidth="1"/>
    <col min="9" max="9" width="8.125" style="3" customWidth="1"/>
    <col min="10" max="10" width="11.375" style="3" customWidth="1"/>
    <col min="11" max="11" width="11.25" style="3" customWidth="1"/>
    <col min="12" max="12" width="7.625" style="3" customWidth="1"/>
    <col min="13" max="13" width="9.625" style="3" customWidth="1"/>
    <col min="14" max="14" width="15.125" style="3" customWidth="1"/>
    <col min="15" max="16384" width="8" style="3"/>
  </cols>
  <sheetData>
    <row r="1" spans="1:18" ht="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</row>
    <row r="2" spans="1:18" ht="21">
      <c r="A2" s="4" t="str">
        <f>"โครงการ"&amp;[1]ข้อมูลโครงการ!L10&amp;"  สายทาง"&amp;[1]ข้อมูลโครงการ!L12&amp;"  "&amp;[1]ข้อมูลโครงการ!L13</f>
        <v>โครงการวางท่อระบายน้ำ  สายทางหน้า รพ.สต.ทุ่งใหญ่  บ้านทุ่งใหญ่ 2 หมู่ที่ 9 ตำบลทุ่งใหญ่  อำเภอกันทรลักษ์  จังหวัดศรีสะเกษ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8" ht="2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8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8" hidden="1">
      <c r="A5" s="6" t="str">
        <f>"ปริมาณงาน  ผิวจราจรกว้าง "&amp;FIXED([1]ข้อมูลโครงการ!P26,2)&amp;" ม. ระยะทาง "&amp;FIXED([1]ข้อมูลโครงการ!P28,2)&amp;" ม. หนา "&amp;[1]ข้อมูลโครงการ!P27&amp;" ม. หรือพื้นที่ไม่น้อยกว่า  "&amp;FIXED([1]ข้อมูลโครงการ!P26*[1]ข้อมูลโครงการ!P28,2)&amp;"  ตร.ม. ไหล่ทางข้างละ "&amp;FIXED([1]ข้อมูลโครงการ!P29,2)&amp;" ม."</f>
        <v>ปริมาณงาน  ผิวจราจรกว้าง 1.20 ม. ระยะทาง 326.20 ม. หนา 0.15 ม. หรือพื้นที่ไม่น้อยกว่า  391.44  ตร.ม. ไหล่ทางข้างละ 0.00 ม.</v>
      </c>
      <c r="B5" s="6"/>
      <c r="C5" s="6"/>
      <c r="D5" s="6"/>
      <c r="E5" s="6"/>
      <c r="F5" s="6"/>
      <c r="G5" s="6"/>
      <c r="H5" s="6"/>
      <c r="I5" s="6"/>
      <c r="J5" s="6"/>
      <c r="K5" s="6"/>
      <c r="M5" s="7" t="s">
        <v>2</v>
      </c>
    </row>
    <row r="6" spans="1:18" ht="21.75">
      <c r="A6" s="8" t="s">
        <v>3</v>
      </c>
      <c r="B6" s="9" t="s">
        <v>4</v>
      </c>
      <c r="C6" s="9"/>
      <c r="D6" s="9"/>
      <c r="E6" s="8" t="s">
        <v>5</v>
      </c>
      <c r="F6" s="8" t="s">
        <v>6</v>
      </c>
      <c r="G6" s="10" t="s">
        <v>7</v>
      </c>
      <c r="H6" s="8" t="s">
        <v>8</v>
      </c>
      <c r="I6" s="11" t="s">
        <v>9</v>
      </c>
      <c r="J6" s="11" t="s">
        <v>10</v>
      </c>
      <c r="K6" s="8" t="s">
        <v>11</v>
      </c>
      <c r="M6" s="12" t="s">
        <v>12</v>
      </c>
    </row>
    <row r="7" spans="1:18" ht="18.75">
      <c r="A7" s="13">
        <v>1</v>
      </c>
      <c r="B7" s="14" t="s">
        <v>13</v>
      </c>
      <c r="C7" s="15"/>
      <c r="D7" s="16"/>
      <c r="E7" s="17"/>
      <c r="F7" s="18">
        <v>0</v>
      </c>
      <c r="G7" s="19">
        <f>ROUND(IF(F7=0,0,'[1]Unit Cost'!L10),2)</f>
        <v>0</v>
      </c>
      <c r="H7" s="19">
        <f>ROUND(F7*G7,2)</f>
        <v>0</v>
      </c>
      <c r="I7" s="20">
        <v>0</v>
      </c>
      <c r="J7" s="19">
        <f>ROUND(G7*I7,2)</f>
        <v>0</v>
      </c>
      <c r="K7" s="21">
        <f t="shared" ref="K7:K36" si="0">ROUND(H7*I7,2)</f>
        <v>0</v>
      </c>
      <c r="L7" s="22"/>
      <c r="M7" s="23">
        <f>[1]ข้อมูลโครงการ!P26*[1]ข้อมูลโครงการ!P28</f>
        <v>391.44</v>
      </c>
    </row>
    <row r="8" spans="1:18" ht="18.75">
      <c r="A8" s="24"/>
      <c r="B8" s="25" t="s">
        <v>14</v>
      </c>
      <c r="C8" s="26"/>
      <c r="D8" s="27"/>
      <c r="E8" s="24" t="s">
        <v>15</v>
      </c>
      <c r="F8" s="21">
        <f>[1]ปริมาณงาน!L21</f>
        <v>14.399999999999999</v>
      </c>
      <c r="G8" s="28">
        <v>16.53</v>
      </c>
      <c r="H8" s="28">
        <v>238.18</v>
      </c>
      <c r="I8" s="29">
        <f>IF(H8=0,0,$H$41)</f>
        <v>1.3642000000000001</v>
      </c>
      <c r="J8" s="28">
        <f t="shared" ref="J8:J36" si="1">ROUND(G8*I8,2)</f>
        <v>22.55</v>
      </c>
      <c r="K8" s="30">
        <f t="shared" si="0"/>
        <v>324.93</v>
      </c>
      <c r="L8" s="22"/>
      <c r="M8" s="23">
        <v>0</v>
      </c>
    </row>
    <row r="9" spans="1:18" ht="18.75">
      <c r="A9" s="24"/>
      <c r="B9" s="25" t="s">
        <v>16</v>
      </c>
      <c r="C9" s="26"/>
      <c r="D9" s="27"/>
      <c r="E9" s="24" t="s">
        <v>15</v>
      </c>
      <c r="F9" s="21">
        <f>[1]ปริมาณงาน!L26</f>
        <v>284</v>
      </c>
      <c r="G9" s="28">
        <f>'[1]Unit Cost'!L54</f>
        <v>115.25</v>
      </c>
      <c r="H9" s="28">
        <f t="shared" ref="H9:H36" si="2">ROUND(F9*G9,2)</f>
        <v>32731</v>
      </c>
      <c r="I9" s="29">
        <f t="shared" ref="I9:I35" si="3">IF(H9=0,0,$H$41)</f>
        <v>1.3642000000000001</v>
      </c>
      <c r="J9" s="28">
        <f t="shared" si="1"/>
        <v>157.22</v>
      </c>
      <c r="K9" s="30">
        <f t="shared" si="0"/>
        <v>44651.63</v>
      </c>
      <c r="L9" s="22"/>
      <c r="M9" s="23">
        <v>0</v>
      </c>
    </row>
    <row r="10" spans="1:18" ht="18.75">
      <c r="A10" s="24"/>
      <c r="B10" s="25" t="s">
        <v>17</v>
      </c>
      <c r="C10" s="26"/>
      <c r="D10" s="27"/>
      <c r="E10" s="31" t="s">
        <v>18</v>
      </c>
      <c r="F10" s="21">
        <f>[1]ปริมาณงาน!L29</f>
        <v>23.6</v>
      </c>
      <c r="G10" s="32">
        <f>'[1]Unit Cost'!L67</f>
        <v>43.346562500000005</v>
      </c>
      <c r="H10" s="32">
        <v>1023.06</v>
      </c>
      <c r="I10" s="29">
        <f t="shared" si="3"/>
        <v>1.3642000000000001</v>
      </c>
      <c r="J10" s="28">
        <v>59.14</v>
      </c>
      <c r="K10" s="30">
        <f t="shared" si="0"/>
        <v>1395.66</v>
      </c>
      <c r="L10" s="22"/>
      <c r="M10" s="23">
        <v>0</v>
      </c>
    </row>
    <row r="11" spans="1:18" ht="18.75">
      <c r="A11" s="24"/>
      <c r="B11" s="25" t="s">
        <v>19</v>
      </c>
      <c r="C11" s="26"/>
      <c r="D11" s="27"/>
      <c r="E11" s="31" t="s">
        <v>18</v>
      </c>
      <c r="F11" s="21">
        <f>[1]ปริมาณงาน!L32</f>
        <v>331.4</v>
      </c>
      <c r="G11" s="32">
        <f>'[1]Unit Cost'!L82</f>
        <v>28.146562500000002</v>
      </c>
      <c r="H11" s="32">
        <v>9328.91</v>
      </c>
      <c r="I11" s="29">
        <f t="shared" si="3"/>
        <v>1.3642000000000001</v>
      </c>
      <c r="J11" s="28">
        <f t="shared" si="1"/>
        <v>38.4</v>
      </c>
      <c r="K11" s="30">
        <f t="shared" si="0"/>
        <v>12726.5</v>
      </c>
      <c r="L11" s="22"/>
      <c r="M11" s="23">
        <v>0</v>
      </c>
    </row>
    <row r="12" spans="1:18" ht="18.75">
      <c r="A12" s="33">
        <v>2</v>
      </c>
      <c r="B12" s="34" t="s">
        <v>20</v>
      </c>
      <c r="C12" s="26"/>
      <c r="D12" s="27"/>
      <c r="E12" s="31" t="s">
        <v>21</v>
      </c>
      <c r="F12" s="21">
        <f t="shared" ref="F12" si="4">IF(M12=0,0,M12)</f>
        <v>0</v>
      </c>
      <c r="G12" s="35">
        <f>ROUND(IF(F12=0,0,'[1]Unit Cost'!L148),2)</f>
        <v>0</v>
      </c>
      <c r="H12" s="35">
        <f t="shared" si="2"/>
        <v>0</v>
      </c>
      <c r="I12" s="29">
        <f t="shared" si="3"/>
        <v>0</v>
      </c>
      <c r="J12" s="35">
        <f t="shared" si="1"/>
        <v>0</v>
      </c>
      <c r="K12" s="21">
        <f t="shared" si="0"/>
        <v>0</v>
      </c>
      <c r="L12" s="22"/>
      <c r="M12" s="23">
        <v>0</v>
      </c>
    </row>
    <row r="13" spans="1:18" ht="18.75">
      <c r="A13" s="24"/>
      <c r="B13" s="36" t="s">
        <v>22</v>
      </c>
      <c r="C13" s="37"/>
      <c r="D13" s="38"/>
      <c r="E13" s="31" t="s">
        <v>21</v>
      </c>
      <c r="F13" s="21">
        <f>[1]ปริมาณงาน!L38</f>
        <v>19.57</v>
      </c>
      <c r="G13" s="28">
        <f>'[1]Unit Cost'!L176</f>
        <v>372.21</v>
      </c>
      <c r="H13" s="28">
        <f t="shared" si="2"/>
        <v>7284.15</v>
      </c>
      <c r="I13" s="29">
        <f t="shared" si="3"/>
        <v>1.3642000000000001</v>
      </c>
      <c r="J13" s="28">
        <f t="shared" si="1"/>
        <v>507.77</v>
      </c>
      <c r="K13" s="30">
        <f t="shared" si="0"/>
        <v>9937.0400000000009</v>
      </c>
      <c r="L13" s="22"/>
      <c r="M13" s="23">
        <v>0</v>
      </c>
    </row>
    <row r="14" spans="1:18" ht="18.75">
      <c r="A14" s="33">
        <v>3</v>
      </c>
      <c r="B14" s="39" t="s">
        <v>23</v>
      </c>
      <c r="C14" s="37"/>
      <c r="D14" s="38"/>
      <c r="E14" s="31"/>
      <c r="F14" s="21"/>
      <c r="G14" s="35"/>
      <c r="H14" s="35">
        <f t="shared" si="2"/>
        <v>0</v>
      </c>
      <c r="I14" s="29">
        <f t="shared" si="3"/>
        <v>0</v>
      </c>
      <c r="J14" s="35">
        <f t="shared" si="1"/>
        <v>0</v>
      </c>
      <c r="K14" s="21">
        <f t="shared" si="0"/>
        <v>0</v>
      </c>
      <c r="L14" s="22"/>
      <c r="M14" s="23"/>
    </row>
    <row r="15" spans="1:18" ht="18.75">
      <c r="A15" s="24"/>
      <c r="B15" s="36" t="str">
        <f>"3.1 ผิวทางปอร์ตแลนด์ซีเมนต์คอนกรีต หนา "&amp;FIXED([1]ข้อมูลโครงการ!P27,2)&amp;"  ม."</f>
        <v>3.1 ผิวทางปอร์ตแลนด์ซีเมนต์คอนกรีต หนา 0.15  ม.</v>
      </c>
      <c r="C15" s="37"/>
      <c r="D15" s="38"/>
      <c r="E15" s="31" t="s">
        <v>15</v>
      </c>
      <c r="F15" s="21">
        <f>[1]ปริมาณงาน!L40</f>
        <v>391.44</v>
      </c>
      <c r="G15" s="28">
        <f>'[1]Unit Cost'!L193</f>
        <v>360.88</v>
      </c>
      <c r="H15" s="28">
        <f t="shared" si="2"/>
        <v>141262.87</v>
      </c>
      <c r="I15" s="29">
        <f t="shared" si="3"/>
        <v>1.3642000000000001</v>
      </c>
      <c r="J15" s="28">
        <f t="shared" si="1"/>
        <v>492.31</v>
      </c>
      <c r="K15" s="30">
        <f t="shared" si="0"/>
        <v>192710.81</v>
      </c>
      <c r="L15" s="22"/>
      <c r="M15" s="23">
        <v>0</v>
      </c>
    </row>
    <row r="16" spans="1:18" ht="18.75" hidden="1">
      <c r="A16" s="24"/>
      <c r="B16" s="36" t="s">
        <v>24</v>
      </c>
      <c r="C16" s="37"/>
      <c r="D16" s="38"/>
      <c r="E16" s="31" t="s">
        <v>18</v>
      </c>
      <c r="F16" s="21"/>
      <c r="G16" s="35">
        <v>0</v>
      </c>
      <c r="H16" s="35">
        <f t="shared" si="2"/>
        <v>0</v>
      </c>
      <c r="I16" s="29">
        <f t="shared" si="3"/>
        <v>0</v>
      </c>
      <c r="J16" s="35">
        <f t="shared" si="1"/>
        <v>0</v>
      </c>
      <c r="K16" s="21">
        <f t="shared" si="0"/>
        <v>0</v>
      </c>
      <c r="L16" s="22"/>
      <c r="M16" s="23">
        <v>0</v>
      </c>
    </row>
    <row r="17" spans="1:13" ht="18.75" hidden="1">
      <c r="A17" s="24"/>
      <c r="B17" s="36" t="s">
        <v>25</v>
      </c>
      <c r="C17" s="37"/>
      <c r="D17" s="38"/>
      <c r="E17" s="31" t="s">
        <v>18</v>
      </c>
      <c r="F17" s="21"/>
      <c r="G17" s="35">
        <v>0</v>
      </c>
      <c r="H17" s="35">
        <f t="shared" si="2"/>
        <v>0</v>
      </c>
      <c r="I17" s="29">
        <f t="shared" si="3"/>
        <v>0</v>
      </c>
      <c r="J17" s="35">
        <f t="shared" si="1"/>
        <v>0</v>
      </c>
      <c r="K17" s="21">
        <f t="shared" si="0"/>
        <v>0</v>
      </c>
      <c r="L17" s="22"/>
      <c r="M17" s="23">
        <v>0</v>
      </c>
    </row>
    <row r="18" spans="1:13" ht="18.75" hidden="1">
      <c r="A18" s="24"/>
      <c r="B18" s="36" t="s">
        <v>26</v>
      </c>
      <c r="C18" s="37"/>
      <c r="D18" s="38"/>
      <c r="E18" s="31" t="s">
        <v>18</v>
      </c>
      <c r="F18" s="21">
        <f>IF(M18=0,ROUND([1]ปริมาณงาน!L182,2),M18)</f>
        <v>0</v>
      </c>
      <c r="G18" s="35">
        <f>ROUND(IF(F18=0,0,'[1]Unit Cost'!J277),2)</f>
        <v>0</v>
      </c>
      <c r="H18" s="35">
        <f t="shared" si="2"/>
        <v>0</v>
      </c>
      <c r="I18" s="29">
        <f t="shared" si="3"/>
        <v>0</v>
      </c>
      <c r="J18" s="35">
        <f t="shared" si="1"/>
        <v>0</v>
      </c>
      <c r="K18" s="21">
        <f t="shared" si="0"/>
        <v>0</v>
      </c>
      <c r="L18" s="22"/>
      <c r="M18" s="23">
        <v>0</v>
      </c>
    </row>
    <row r="19" spans="1:13" ht="18.75" hidden="1">
      <c r="A19" s="24"/>
      <c r="B19" s="37" t="s">
        <v>27</v>
      </c>
      <c r="C19" s="37"/>
      <c r="D19" s="37"/>
      <c r="E19" s="31" t="s">
        <v>21</v>
      </c>
      <c r="F19" s="21">
        <f>IF(M19=0,ROUND([1]ปริมาณงาน!L197,2),M19)</f>
        <v>0</v>
      </c>
      <c r="G19" s="35">
        <f>ROUND(IF(F19=0,0,'[1]Unit Cost'!L168),2)</f>
        <v>0</v>
      </c>
      <c r="H19" s="35">
        <f t="shared" si="2"/>
        <v>0</v>
      </c>
      <c r="I19" s="29">
        <f t="shared" si="3"/>
        <v>0</v>
      </c>
      <c r="J19" s="35">
        <f t="shared" si="1"/>
        <v>0</v>
      </c>
      <c r="K19" s="21">
        <f t="shared" si="0"/>
        <v>0</v>
      </c>
      <c r="L19" s="22"/>
      <c r="M19" s="23">
        <v>0</v>
      </c>
    </row>
    <row r="20" spans="1:13" ht="18.75" hidden="1">
      <c r="A20" s="24"/>
      <c r="B20" s="40" t="s">
        <v>28</v>
      </c>
      <c r="C20" s="40"/>
      <c r="D20" s="40"/>
      <c r="E20" s="31" t="s">
        <v>29</v>
      </c>
      <c r="F20" s="21">
        <v>0</v>
      </c>
      <c r="G20" s="35">
        <v>0</v>
      </c>
      <c r="H20" s="35">
        <f t="shared" si="2"/>
        <v>0</v>
      </c>
      <c r="I20" s="29">
        <f t="shared" si="3"/>
        <v>0</v>
      </c>
      <c r="J20" s="35">
        <f t="shared" si="1"/>
        <v>0</v>
      </c>
      <c r="K20" s="21">
        <f t="shared" si="0"/>
        <v>0</v>
      </c>
      <c r="L20" s="22"/>
      <c r="M20" s="23">
        <v>0</v>
      </c>
    </row>
    <row r="21" spans="1:13" ht="18.75">
      <c r="A21" s="33">
        <v>4</v>
      </c>
      <c r="B21" s="41" t="s">
        <v>30</v>
      </c>
      <c r="C21" s="40"/>
      <c r="D21" s="40"/>
      <c r="E21" s="31"/>
      <c r="F21" s="21"/>
      <c r="G21" s="35"/>
      <c r="H21" s="35">
        <f t="shared" si="2"/>
        <v>0</v>
      </c>
      <c r="I21" s="29">
        <f t="shared" si="3"/>
        <v>0</v>
      </c>
      <c r="J21" s="35">
        <f t="shared" si="1"/>
        <v>0</v>
      </c>
      <c r="K21" s="21">
        <f t="shared" si="0"/>
        <v>0</v>
      </c>
      <c r="L21" s="22"/>
      <c r="M21" s="23"/>
    </row>
    <row r="22" spans="1:13" ht="18.75">
      <c r="A22" s="24"/>
      <c r="B22" s="40" t="s">
        <v>31</v>
      </c>
      <c r="C22" s="40"/>
      <c r="D22" s="40"/>
      <c r="E22" s="31" t="s">
        <v>32</v>
      </c>
      <c r="F22" s="30">
        <v>34</v>
      </c>
      <c r="G22" s="28">
        <f>'[1]Unit Cost'!K439</f>
        <v>8277.7999999999993</v>
      </c>
      <c r="H22" s="28">
        <f t="shared" si="2"/>
        <v>281445.2</v>
      </c>
      <c r="I22" s="29">
        <f t="shared" si="3"/>
        <v>1.3642000000000001</v>
      </c>
      <c r="J22" s="28">
        <f t="shared" si="1"/>
        <v>11292.57</v>
      </c>
      <c r="K22" s="30">
        <f t="shared" si="0"/>
        <v>383947.54</v>
      </c>
      <c r="L22" s="22"/>
      <c r="M22" s="23"/>
    </row>
    <row r="23" spans="1:13" ht="18.75">
      <c r="A23" s="24"/>
      <c r="B23" s="40" t="s">
        <v>33</v>
      </c>
      <c r="C23" s="40"/>
      <c r="D23" s="40"/>
      <c r="E23" s="31" t="s">
        <v>29</v>
      </c>
      <c r="F23" s="42">
        <v>337</v>
      </c>
      <c r="G23" s="28">
        <f>'[1]Unit Cost'!K326</f>
        <v>1110.2900000000002</v>
      </c>
      <c r="H23" s="28">
        <f t="shared" si="2"/>
        <v>374167.73</v>
      </c>
      <c r="I23" s="29">
        <f t="shared" si="3"/>
        <v>1.3642000000000001</v>
      </c>
      <c r="J23" s="28">
        <f t="shared" si="1"/>
        <v>1514.66</v>
      </c>
      <c r="K23" s="30">
        <f t="shared" si="0"/>
        <v>510439.62</v>
      </c>
      <c r="L23" s="22"/>
      <c r="M23" s="23">
        <v>327</v>
      </c>
    </row>
    <row r="24" spans="1:13" ht="18.75">
      <c r="A24" s="33">
        <v>5</v>
      </c>
      <c r="B24" s="41" t="s">
        <v>34</v>
      </c>
      <c r="C24" s="40"/>
      <c r="D24" s="40"/>
      <c r="E24" s="31"/>
      <c r="F24" s="21"/>
      <c r="G24" s="35"/>
      <c r="H24" s="35">
        <f t="shared" si="2"/>
        <v>0</v>
      </c>
      <c r="I24" s="29">
        <f t="shared" si="3"/>
        <v>0</v>
      </c>
      <c r="J24" s="35">
        <f t="shared" si="1"/>
        <v>0</v>
      </c>
      <c r="K24" s="21">
        <f t="shared" si="0"/>
        <v>0</v>
      </c>
      <c r="L24" s="22"/>
      <c r="M24" s="23"/>
    </row>
    <row r="25" spans="1:13" ht="18.75">
      <c r="A25" s="24"/>
      <c r="B25" s="40" t="s">
        <v>35</v>
      </c>
      <c r="C25" s="40"/>
      <c r="D25" s="40"/>
      <c r="E25" s="31" t="s">
        <v>18</v>
      </c>
      <c r="F25" s="43">
        <f>[1]ปริมาณงาน!M137</f>
        <v>20</v>
      </c>
      <c r="G25" s="44">
        <f>'[1]Unit Cost'!I473</f>
        <v>36.217999999999996</v>
      </c>
      <c r="H25" s="44">
        <v>724.4</v>
      </c>
      <c r="I25" s="29">
        <f t="shared" si="3"/>
        <v>1.3642000000000001</v>
      </c>
      <c r="J25" s="28">
        <f t="shared" si="1"/>
        <v>49.41</v>
      </c>
      <c r="K25" s="30">
        <f t="shared" si="0"/>
        <v>988.23</v>
      </c>
      <c r="L25" s="22"/>
      <c r="M25" s="23"/>
    </row>
    <row r="26" spans="1:13" ht="18.75">
      <c r="A26" s="24"/>
      <c r="B26" s="40" t="s">
        <v>36</v>
      </c>
      <c r="C26" s="40"/>
      <c r="D26" s="40"/>
      <c r="E26" s="31" t="s">
        <v>18</v>
      </c>
      <c r="F26" s="43">
        <f>[1]ปริมาณงาน!M138</f>
        <v>301.89999999999998</v>
      </c>
      <c r="G26" s="44">
        <f>'[1]Unit Cost'!I467</f>
        <v>58.539000000000001</v>
      </c>
      <c r="H26" s="44">
        <v>17673.23</v>
      </c>
      <c r="I26" s="29">
        <f t="shared" si="3"/>
        <v>1.3642000000000001</v>
      </c>
      <c r="J26" s="28">
        <f t="shared" si="1"/>
        <v>79.86</v>
      </c>
      <c r="K26" s="30">
        <f t="shared" si="0"/>
        <v>24109.82</v>
      </c>
      <c r="L26" s="22"/>
      <c r="M26" s="23"/>
    </row>
    <row r="27" spans="1:13" ht="18.75">
      <c r="A27" s="24"/>
      <c r="B27" s="40" t="s">
        <v>37</v>
      </c>
      <c r="C27" s="40"/>
      <c r="D27" s="40"/>
      <c r="E27" s="31" t="s">
        <v>18</v>
      </c>
      <c r="F27" s="30">
        <f>[1]ปริมาณงาน!M139</f>
        <v>22</v>
      </c>
      <c r="G27" s="28">
        <f>'[1]Unit Cost'!I479</f>
        <v>176.78</v>
      </c>
      <c r="H27" s="28">
        <f t="shared" si="2"/>
        <v>3889.16</v>
      </c>
      <c r="I27" s="29">
        <f t="shared" si="3"/>
        <v>1.3642000000000001</v>
      </c>
      <c r="J27" s="28">
        <f t="shared" si="1"/>
        <v>241.16</v>
      </c>
      <c r="K27" s="30">
        <f t="shared" si="0"/>
        <v>5305.59</v>
      </c>
      <c r="L27" s="22"/>
      <c r="M27" s="23"/>
    </row>
    <row r="28" spans="1:13" ht="18.75">
      <c r="A28" s="33">
        <v>6</v>
      </c>
      <c r="B28" s="41" t="s">
        <v>38</v>
      </c>
      <c r="C28" s="40"/>
      <c r="D28" s="40"/>
      <c r="E28" s="31"/>
      <c r="F28" s="21"/>
      <c r="G28" s="35"/>
      <c r="H28" s="35">
        <f t="shared" si="2"/>
        <v>0</v>
      </c>
      <c r="I28" s="29">
        <f t="shared" si="3"/>
        <v>0</v>
      </c>
      <c r="J28" s="35">
        <f t="shared" si="1"/>
        <v>0</v>
      </c>
      <c r="K28" s="21">
        <f t="shared" si="0"/>
        <v>0</v>
      </c>
      <c r="L28" s="22"/>
      <c r="M28" s="23"/>
    </row>
    <row r="29" spans="1:13" ht="18.75">
      <c r="A29" s="24"/>
      <c r="B29" s="40" t="s">
        <v>39</v>
      </c>
      <c r="C29" s="40"/>
      <c r="D29" s="40"/>
      <c r="E29" s="31" t="s">
        <v>40</v>
      </c>
      <c r="F29" s="21">
        <v>1</v>
      </c>
      <c r="G29" s="35">
        <f>'[1]Unit Cost'!N486</f>
        <v>3000</v>
      </c>
      <c r="H29" s="35">
        <f t="shared" si="2"/>
        <v>3000</v>
      </c>
      <c r="I29" s="29">
        <f t="shared" si="3"/>
        <v>1.3642000000000001</v>
      </c>
      <c r="J29" s="28">
        <f t="shared" si="1"/>
        <v>4092.6</v>
      </c>
      <c r="K29" s="30">
        <f t="shared" si="0"/>
        <v>4092.6</v>
      </c>
      <c r="L29" s="22"/>
      <c r="M29" s="23"/>
    </row>
    <row r="30" spans="1:13" ht="18.75">
      <c r="A30" s="45"/>
      <c r="B30" s="46" t="s">
        <v>41</v>
      </c>
      <c r="C30" s="46"/>
      <c r="D30" s="46"/>
      <c r="E30" s="47" t="s">
        <v>40</v>
      </c>
      <c r="F30" s="48">
        <v>1</v>
      </c>
      <c r="G30" s="49">
        <f>'[1]Unit Cost'!N493</f>
        <v>2250</v>
      </c>
      <c r="H30" s="49">
        <f t="shared" si="2"/>
        <v>2250</v>
      </c>
      <c r="I30" s="50">
        <f t="shared" si="3"/>
        <v>1.3642000000000001</v>
      </c>
      <c r="J30" s="51">
        <f t="shared" si="1"/>
        <v>3069.45</v>
      </c>
      <c r="K30" s="52">
        <f t="shared" si="0"/>
        <v>3069.45</v>
      </c>
      <c r="L30" s="22"/>
      <c r="M30" s="23"/>
    </row>
    <row r="31" spans="1:13" ht="18.75" hidden="1">
      <c r="A31" s="24"/>
      <c r="B31" s="53" t="str">
        <f>"งานท่อระบายน้ำขนาด  "&amp;'[1]Unit Cost'!H304&amp;"  x 1.00 ม. ชั้น 3"</f>
        <v>งานท่อระบายน้ำขนาด  Ø 0.40  x 1.00 ม. ชั้น 3</v>
      </c>
      <c r="C31" s="53"/>
      <c r="D31" s="53"/>
      <c r="E31" s="54" t="s">
        <v>18</v>
      </c>
      <c r="F31" s="55">
        <f t="shared" ref="F31:F35" si="5">IF(M31=0,0,M31)</f>
        <v>0</v>
      </c>
      <c r="G31" s="56">
        <f>ROUND(IF(F31=0,0,'[1]Unit Cost'!K312),2)</f>
        <v>0</v>
      </c>
      <c r="H31" s="56">
        <f t="shared" si="2"/>
        <v>0</v>
      </c>
      <c r="I31" s="57">
        <f t="shared" si="3"/>
        <v>0</v>
      </c>
      <c r="J31" s="56">
        <f t="shared" si="1"/>
        <v>0</v>
      </c>
      <c r="K31" s="55">
        <f t="shared" si="0"/>
        <v>0</v>
      </c>
      <c r="L31" s="22"/>
      <c r="M31" s="23">
        <v>0</v>
      </c>
    </row>
    <row r="32" spans="1:13" ht="18.75" hidden="1">
      <c r="A32" s="24"/>
      <c r="B32" s="40" t="str">
        <f>"งานท่อระบายน้ำขนาด  "&amp;'[1]Unit Cost'!H318&amp;"  x 1.00 ม. ชั้น 3"</f>
        <v>งานท่อระบายน้ำขนาด  Ø 0.60  x 1.00 ม. ชั้น 3</v>
      </c>
      <c r="C32" s="40"/>
      <c r="D32" s="40"/>
      <c r="E32" s="31" t="s">
        <v>18</v>
      </c>
      <c r="F32" s="21">
        <f t="shared" si="5"/>
        <v>0</v>
      </c>
      <c r="G32" s="35">
        <f>ROUND(IF(F32=0,0,'[1]Unit Cost'!K326),2)</f>
        <v>0</v>
      </c>
      <c r="H32" s="35">
        <f t="shared" si="2"/>
        <v>0</v>
      </c>
      <c r="I32" s="29">
        <f t="shared" si="3"/>
        <v>0</v>
      </c>
      <c r="J32" s="35">
        <f t="shared" si="1"/>
        <v>0</v>
      </c>
      <c r="K32" s="21">
        <f t="shared" si="0"/>
        <v>0</v>
      </c>
      <c r="L32" s="22"/>
      <c r="M32" s="23">
        <v>0</v>
      </c>
    </row>
    <row r="33" spans="1:14" ht="18.75" hidden="1">
      <c r="A33" s="24"/>
      <c r="B33" s="40" t="str">
        <f>"งานท่อระบายน้ำขนาด  "&amp;'[1]Unit Cost'!H343&amp;"  x 1.00 ม. ชั้น 3"</f>
        <v>งานท่อระบายน้ำขนาด  Ø 0.80  x 1.00 ม. ชั้น 3</v>
      </c>
      <c r="C33" s="40"/>
      <c r="D33" s="40"/>
      <c r="E33" s="31" t="s">
        <v>18</v>
      </c>
      <c r="F33" s="21">
        <f t="shared" si="5"/>
        <v>0</v>
      </c>
      <c r="G33" s="35">
        <f>ROUND(IF(F33=0,0,'[1]Unit Cost'!K351),2)</f>
        <v>0</v>
      </c>
      <c r="H33" s="35">
        <f t="shared" si="2"/>
        <v>0</v>
      </c>
      <c r="I33" s="29">
        <f t="shared" si="3"/>
        <v>0</v>
      </c>
      <c r="J33" s="35">
        <f t="shared" si="1"/>
        <v>0</v>
      </c>
      <c r="K33" s="21">
        <f t="shared" si="0"/>
        <v>0</v>
      </c>
      <c r="L33" s="22"/>
      <c r="M33" s="23">
        <v>0</v>
      </c>
    </row>
    <row r="34" spans="1:14" ht="18.75" hidden="1">
      <c r="A34" s="24"/>
      <c r="B34" s="40" t="str">
        <f>"งานท่อระบายน้ำขนาด  "&amp;'[1]Unit Cost'!H361&amp;"  x 1.00 ม. ชั้น 3"</f>
        <v>งานท่อระบายน้ำขนาด  Ø 1.00  x 1.00 ม. ชั้น 3</v>
      </c>
      <c r="C34" s="40"/>
      <c r="D34" s="40"/>
      <c r="E34" s="31" t="s">
        <v>18</v>
      </c>
      <c r="F34" s="21">
        <f t="shared" si="5"/>
        <v>0</v>
      </c>
      <c r="G34" s="35">
        <f>ROUND(IF(F34=0,0,'[1]Unit Cost'!K369),2)</f>
        <v>0</v>
      </c>
      <c r="H34" s="35">
        <f t="shared" si="2"/>
        <v>0</v>
      </c>
      <c r="I34" s="29">
        <f t="shared" si="3"/>
        <v>0</v>
      </c>
      <c r="J34" s="35">
        <f t="shared" si="1"/>
        <v>0</v>
      </c>
      <c r="K34" s="21">
        <f t="shared" si="0"/>
        <v>0</v>
      </c>
      <c r="L34" s="22"/>
      <c r="M34" s="23">
        <v>0</v>
      </c>
    </row>
    <row r="35" spans="1:14" ht="18.75" hidden="1">
      <c r="A35" s="24"/>
      <c r="B35" s="40" t="str">
        <f>"งานท่อระบายน้ำขนาด  "&amp;'[1]Unit Cost'!H376&amp;"  x 1.00 ม. ชั้น 3"</f>
        <v>งานท่อระบายน้ำขนาด  Ø 1.20  x 1.00 ม. ชั้น 3</v>
      </c>
      <c r="C35" s="40"/>
      <c r="D35" s="40"/>
      <c r="E35" s="31" t="s">
        <v>18</v>
      </c>
      <c r="F35" s="21">
        <f t="shared" si="5"/>
        <v>0</v>
      </c>
      <c r="G35" s="35">
        <f>ROUND(IF(F35=0,0,'[1]Unit Cost'!K384),2)</f>
        <v>0</v>
      </c>
      <c r="H35" s="35">
        <f t="shared" si="2"/>
        <v>0</v>
      </c>
      <c r="I35" s="29">
        <f t="shared" si="3"/>
        <v>0</v>
      </c>
      <c r="J35" s="35">
        <f t="shared" si="1"/>
        <v>0</v>
      </c>
      <c r="K35" s="21">
        <f t="shared" si="0"/>
        <v>0</v>
      </c>
      <c r="L35" s="22"/>
      <c r="M35" s="23">
        <v>0</v>
      </c>
    </row>
    <row r="36" spans="1:14" ht="18.75" hidden="1">
      <c r="A36" s="24"/>
      <c r="B36" s="40" t="str">
        <f>"งานท่อระบายน้ำขนาด  "&amp;'[1]Unit Cost'!H398&amp;"  x 1.00 ม. ชั้น 3"</f>
        <v>งานท่อระบายน้ำขนาด  Ø 1.50  x 1.00 ม. ชั้น 3</v>
      </c>
      <c r="C36" s="46"/>
      <c r="D36" s="46"/>
      <c r="E36" s="58" t="s">
        <v>18</v>
      </c>
      <c r="F36" s="48">
        <f>IF(M36=0,0,M36)</f>
        <v>0</v>
      </c>
      <c r="G36" s="49">
        <f>ROUND(IF(F36=0,0,'[1]Unit Cost'!K406),2)</f>
        <v>0</v>
      </c>
      <c r="H36" s="49">
        <f t="shared" si="2"/>
        <v>0</v>
      </c>
      <c r="I36" s="50">
        <f>IF(H36=0,0,$H$41)</f>
        <v>0</v>
      </c>
      <c r="J36" s="35">
        <f t="shared" si="1"/>
        <v>0</v>
      </c>
      <c r="K36" s="48">
        <f t="shared" si="0"/>
        <v>0</v>
      </c>
      <c r="L36" s="22"/>
      <c r="M36" s="23">
        <v>0</v>
      </c>
    </row>
    <row r="37" spans="1:14" ht="19.5" thickBot="1">
      <c r="A37" s="59"/>
      <c r="B37" s="60"/>
      <c r="C37" s="60"/>
      <c r="D37" s="60"/>
      <c r="E37" s="53"/>
      <c r="F37" s="53"/>
      <c r="G37" s="53"/>
      <c r="H37" s="61">
        <f>SUM(H7:H36)</f>
        <v>875017.89</v>
      </c>
      <c r="I37" s="53"/>
      <c r="J37" s="62" t="s">
        <v>42</v>
      </c>
      <c r="K37" s="63">
        <f>SUM(K7:K36)</f>
        <v>1193699.4200000002</v>
      </c>
      <c r="L37" s="22"/>
      <c r="M37" s="64"/>
    </row>
    <row r="38" spans="1:14" ht="20.25" thickTop="1" thickBot="1">
      <c r="A38" s="53"/>
      <c r="B38" s="53"/>
      <c r="C38" s="53"/>
      <c r="D38" s="53"/>
      <c r="E38" s="53"/>
      <c r="F38" s="53"/>
      <c r="G38" s="53"/>
      <c r="H38" s="53"/>
      <c r="I38" s="65" t="str">
        <f>"ตัวอักษร (-"&amp;BAHTTEXT(K38)&amp;"-)"</f>
        <v>ตัวอักษร (-หนึ่งล้านหนึ่งแสนเก้าหมื่นสามพันหกร้อยเก้าสิบเก้าบาทสี่สิบสองสตางค์-)</v>
      </c>
      <c r="J38" s="62"/>
      <c r="K38" s="66">
        <f>SUM(K37)</f>
        <v>1193699.4200000002</v>
      </c>
      <c r="M38" s="22"/>
      <c r="N38" s="22">
        <f>SUM(K37)</f>
        <v>1193699.4200000002</v>
      </c>
    </row>
    <row r="39" spans="1:14" s="68" customFormat="1" ht="19.5" thickTop="1">
      <c r="A39" s="53"/>
      <c r="B39" s="53"/>
      <c r="C39" s="53"/>
      <c r="D39" s="53"/>
      <c r="E39" s="53"/>
      <c r="F39" s="53"/>
      <c r="G39" s="53"/>
      <c r="H39" s="53"/>
      <c r="I39" s="53"/>
      <c r="J39" s="62"/>
      <c r="K39" s="67"/>
      <c r="N39" s="69">
        <v>995860</v>
      </c>
    </row>
    <row r="40" spans="1:14" s="68" customFormat="1" ht="18.75">
      <c r="A40" s="70" t="s">
        <v>43</v>
      </c>
      <c r="B40" s="71" t="s">
        <v>44</v>
      </c>
      <c r="C40" s="71"/>
      <c r="D40" s="70"/>
      <c r="E40" s="70"/>
      <c r="F40" s="70"/>
      <c r="G40" s="72" t="s">
        <v>45</v>
      </c>
      <c r="H40" s="73">
        <f>H37</f>
        <v>875017.89</v>
      </c>
      <c r="I40" s="74"/>
      <c r="J40" s="74"/>
      <c r="K40" s="74"/>
      <c r="M40" s="69"/>
      <c r="N40" s="75">
        <f>SUM(N38)-N39</f>
        <v>197839.42000000016</v>
      </c>
    </row>
    <row r="41" spans="1:14" s="68" customFormat="1" ht="18.75">
      <c r="A41" s="70" t="s">
        <v>46</v>
      </c>
      <c r="B41" s="71" t="s">
        <v>47</v>
      </c>
      <c r="C41" s="71"/>
      <c r="D41" s="70"/>
      <c r="E41" s="70"/>
      <c r="F41" s="70"/>
      <c r="G41" s="72" t="s">
        <v>45</v>
      </c>
      <c r="H41" s="76">
        <v>1.3642000000000001</v>
      </c>
      <c r="I41" s="74"/>
      <c r="J41" s="74"/>
      <c r="K41" s="77"/>
      <c r="M41" s="69"/>
    </row>
    <row r="42" spans="1:14">
      <c r="C42" s="78"/>
      <c r="K42" s="79"/>
    </row>
    <row r="45" spans="1:14" ht="21">
      <c r="A45" s="80"/>
      <c r="B45" s="81" t="s">
        <v>48</v>
      </c>
      <c r="C45" s="80"/>
      <c r="D45" s="80"/>
      <c r="E45" s="80" t="s">
        <v>49</v>
      </c>
      <c r="F45" s="80"/>
      <c r="G45" s="80"/>
      <c r="H45" s="80"/>
      <c r="I45" s="80"/>
      <c r="J45" s="80"/>
      <c r="K45" s="80"/>
    </row>
    <row r="46" spans="1:14" ht="21">
      <c r="A46" s="80"/>
      <c r="B46" s="80"/>
      <c r="C46" s="82" t="s">
        <v>50</v>
      </c>
      <c r="D46" s="82"/>
      <c r="E46" s="80"/>
      <c r="F46" s="80"/>
      <c r="G46" s="80"/>
      <c r="H46" s="80"/>
      <c r="I46" s="80"/>
      <c r="J46" s="80"/>
      <c r="K46" s="80"/>
    </row>
    <row r="47" spans="1:14" ht="21">
      <c r="A47" s="80"/>
      <c r="B47" s="80" t="s">
        <v>51</v>
      </c>
      <c r="C47" s="80"/>
      <c r="D47" s="80"/>
      <c r="E47" s="80"/>
      <c r="F47" s="80"/>
      <c r="G47" s="80"/>
      <c r="H47" s="80"/>
      <c r="I47" s="80"/>
      <c r="J47" s="80"/>
      <c r="K47" s="80"/>
    </row>
    <row r="48" spans="1:14" ht="21">
      <c r="A48" s="80"/>
      <c r="B48" s="80"/>
      <c r="C48" s="80"/>
      <c r="D48" s="80"/>
      <c r="E48" s="80"/>
      <c r="F48" s="80"/>
      <c r="G48" s="80"/>
      <c r="H48" s="80"/>
      <c r="I48" s="80"/>
      <c r="J48" s="83"/>
      <c r="K48" s="80"/>
    </row>
    <row r="49" spans="1:11" ht="21">
      <c r="A49" s="80"/>
      <c r="B49" s="81" t="s">
        <v>48</v>
      </c>
      <c r="C49" s="80"/>
      <c r="D49" s="80"/>
      <c r="E49" s="80" t="s">
        <v>52</v>
      </c>
      <c r="F49" s="80"/>
      <c r="G49" s="80"/>
      <c r="H49" s="80"/>
      <c r="I49" s="80"/>
      <c r="J49" s="80"/>
      <c r="K49" s="80"/>
    </row>
    <row r="50" spans="1:11" ht="21">
      <c r="A50" s="80"/>
      <c r="B50" s="80"/>
      <c r="C50" s="82" t="s">
        <v>53</v>
      </c>
      <c r="D50" s="82"/>
      <c r="E50" s="80"/>
      <c r="F50" s="80"/>
      <c r="G50" s="80"/>
      <c r="H50" s="80"/>
      <c r="I50" s="80"/>
      <c r="J50" s="80"/>
      <c r="K50" s="80"/>
    </row>
    <row r="51" spans="1:11" ht="21">
      <c r="A51" s="80"/>
      <c r="B51" s="80"/>
      <c r="C51" s="84" t="s">
        <v>54</v>
      </c>
      <c r="D51" s="80"/>
      <c r="E51" s="80"/>
      <c r="F51" s="80"/>
      <c r="G51" s="80"/>
      <c r="H51" s="80"/>
      <c r="I51" s="80"/>
      <c r="J51" s="80"/>
      <c r="K51" s="80"/>
    </row>
    <row r="52" spans="1:11" ht="21">
      <c r="A52" s="80"/>
      <c r="B52" s="80"/>
      <c r="C52" s="80"/>
      <c r="D52" s="82"/>
      <c r="E52" s="82"/>
      <c r="F52" s="80"/>
      <c r="G52" s="80"/>
      <c r="H52" s="80"/>
      <c r="I52" s="80"/>
      <c r="J52" s="80"/>
      <c r="K52" s="80"/>
    </row>
    <row r="53" spans="1:11" ht="21">
      <c r="A53" s="80"/>
      <c r="B53" s="81" t="s">
        <v>48</v>
      </c>
      <c r="C53" s="80"/>
      <c r="D53" s="80"/>
      <c r="E53" s="80" t="s">
        <v>52</v>
      </c>
      <c r="F53" s="80"/>
      <c r="G53" s="80"/>
      <c r="H53" s="80"/>
      <c r="I53" s="80"/>
      <c r="J53" s="80"/>
      <c r="K53" s="80"/>
    </row>
    <row r="54" spans="1:11" ht="21">
      <c r="A54" s="80"/>
      <c r="B54" s="80"/>
      <c r="C54" s="82" t="s">
        <v>55</v>
      </c>
      <c r="D54" s="82"/>
      <c r="E54" s="80"/>
      <c r="F54" s="80"/>
      <c r="G54" s="80"/>
      <c r="H54" s="80"/>
      <c r="I54" s="80"/>
      <c r="J54" s="80"/>
      <c r="K54" s="80"/>
    </row>
    <row r="55" spans="1:11" ht="21">
      <c r="A55" s="80"/>
      <c r="B55" s="80"/>
      <c r="C55" s="80" t="s">
        <v>56</v>
      </c>
      <c r="D55" s="80"/>
      <c r="E55" s="80"/>
      <c r="F55" s="82"/>
      <c r="G55" s="82"/>
      <c r="H55" s="80"/>
      <c r="I55" s="80"/>
      <c r="J55" s="80"/>
      <c r="K55" s="80"/>
    </row>
    <row r="56" spans="1:11" ht="21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</row>
    <row r="57" spans="1:11" ht="21">
      <c r="A57" s="80"/>
      <c r="B57" s="81" t="s">
        <v>48</v>
      </c>
      <c r="C57" s="80"/>
      <c r="D57" s="80"/>
      <c r="E57" s="80" t="s">
        <v>52</v>
      </c>
      <c r="F57" s="80"/>
      <c r="G57" s="80"/>
      <c r="H57" s="80"/>
      <c r="I57" s="80"/>
      <c r="J57" s="80"/>
      <c r="K57" s="80"/>
    </row>
    <row r="58" spans="1:11" ht="21">
      <c r="A58" s="80"/>
      <c r="B58" s="80"/>
      <c r="C58" s="82" t="s">
        <v>57</v>
      </c>
      <c r="D58" s="82"/>
      <c r="E58" s="80"/>
      <c r="F58" s="80"/>
      <c r="G58" s="80"/>
      <c r="H58" s="80"/>
      <c r="I58" s="80"/>
      <c r="J58" s="80"/>
      <c r="K58" s="80"/>
    </row>
    <row r="59" spans="1:11" ht="21">
      <c r="A59" s="80"/>
      <c r="B59" s="80"/>
      <c r="C59" s="80" t="s">
        <v>58</v>
      </c>
      <c r="D59" s="80"/>
      <c r="E59" s="80"/>
      <c r="F59" s="82"/>
      <c r="G59" s="82"/>
      <c r="H59" s="80"/>
      <c r="I59" s="80"/>
      <c r="J59" s="80"/>
      <c r="K59" s="80"/>
    </row>
    <row r="60" spans="1:11" ht="21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</row>
    <row r="61" spans="1:11" ht="21">
      <c r="B61" s="81" t="s">
        <v>48</v>
      </c>
      <c r="C61" s="80"/>
      <c r="D61" s="80"/>
      <c r="E61" s="80" t="s">
        <v>52</v>
      </c>
      <c r="F61" s="80"/>
      <c r="G61" s="80"/>
      <c r="H61" s="80"/>
    </row>
    <row r="62" spans="1:11" ht="21">
      <c r="B62" s="80"/>
      <c r="C62" s="82" t="s">
        <v>59</v>
      </c>
      <c r="D62" s="82"/>
      <c r="E62" s="80"/>
      <c r="F62" s="80"/>
      <c r="G62" s="80"/>
      <c r="H62" s="80"/>
    </row>
    <row r="63" spans="1:11" ht="21">
      <c r="B63" s="80"/>
      <c r="C63" s="80" t="s">
        <v>60</v>
      </c>
      <c r="D63" s="80"/>
      <c r="E63" s="80"/>
      <c r="F63" s="82"/>
      <c r="G63" s="82"/>
      <c r="H63" s="80"/>
    </row>
  </sheetData>
  <mergeCells count="14">
    <mergeCell ref="C62:D62"/>
    <mergeCell ref="F63:G63"/>
    <mergeCell ref="C50:D50"/>
    <mergeCell ref="D52:E52"/>
    <mergeCell ref="C54:D54"/>
    <mergeCell ref="F55:G55"/>
    <mergeCell ref="C58:D58"/>
    <mergeCell ref="F59:G59"/>
    <mergeCell ref="A1:K1"/>
    <mergeCell ref="A2:K2"/>
    <mergeCell ref="A3:K3"/>
    <mergeCell ref="A5:K5"/>
    <mergeCell ref="B6:D6"/>
    <mergeCell ref="C46:D4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Wittaya Phetsu</dc:creator>
  <cp:lastModifiedBy>Wittaya Phetsu</cp:lastModifiedBy>
  <dcterms:created xsi:type="dcterms:W3CDTF">2024-09-24T03:20:59Z</dcterms:created>
  <dcterms:modified xsi:type="dcterms:W3CDTF">2024-09-24T03:23:43Z</dcterms:modified>
</cp:coreProperties>
</file>